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koljninaapvp-my.sharepoint.com/personal/nina_pekolj_apvp_si/Documents/APVP/APVP/00_STRANKE/Osnovna šola Louisa Adamiča Grosuplje/2026/JN_avtobusni prevozi/02_RD/"/>
    </mc:Choice>
  </mc:AlternateContent>
  <xr:revisionPtr revIDLastSave="75" documentId="8_{74FD77D9-63EB-4F9C-B795-2BCB6F909C89}" xr6:coauthVersionLast="47" xr6:coauthVersionMax="47" xr10:uidLastSave="{E9A189AB-C994-463E-B1EA-1E04EFABC998}"/>
  <bookViews>
    <workbookView xWindow="3765" yWindow="0" windowWidth="25335" windowHeight="20985" xr2:uid="{7169C754-4821-450E-B21C-823702FA849F}"/>
  </bookViews>
  <sheets>
    <sheet name="List1" sheetId="1" r:id="rId1"/>
  </sheets>
  <definedNames>
    <definedName name="_xlnm.Print_Area" localSheetId="0">List1!$A$2:$G$56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6" i="1"/>
  <c r="F38" i="1"/>
  <c r="F39" i="1" s="1"/>
  <c r="F40" i="1" s="1"/>
  <c r="F23" i="1"/>
  <c r="F22" i="1"/>
  <c r="F21" i="1"/>
  <c r="F20" i="1"/>
  <c r="F18" i="1"/>
  <c r="F17" i="1"/>
  <c r="F16" i="1"/>
  <c r="F15" i="1"/>
  <c r="F13" i="1"/>
  <c r="D12" i="1"/>
  <c r="D11" i="1"/>
  <c r="D10" i="1"/>
  <c r="F12" i="1" l="1"/>
  <c r="F11" i="1"/>
  <c r="F10" i="1" l="1"/>
</calcChain>
</file>

<file path=xl/sharedStrings.xml><?xml version="1.0" encoding="utf-8"?>
<sst xmlns="http://schemas.openxmlformats.org/spreadsheetml/2006/main" count="64" uniqueCount="51">
  <si>
    <t>PONUDBENI PREDRAČUN</t>
  </si>
  <si>
    <t>ZA JAVNO NAROČILO: STORITVE ŠOLSKIH PREVOZOV</t>
  </si>
  <si>
    <t>A) OKVIRNA PONUDBENA VREDNOST (MERILO A):</t>
  </si>
  <si>
    <t>Opis storitve</t>
  </si>
  <si>
    <t>Kategorija vozila</t>
  </si>
  <si>
    <t>kombi (8+1 potniki)</t>
  </si>
  <si>
    <t>Znesek</t>
  </si>
  <si>
    <t>A.</t>
  </si>
  <si>
    <t>B.</t>
  </si>
  <si>
    <t>C. = A. x B.</t>
  </si>
  <si>
    <t>manjši avtobus (npr. za 20, 30 potnikov)</t>
  </si>
  <si>
    <t>1.</t>
  </si>
  <si>
    <t>2.</t>
  </si>
  <si>
    <t>Skupni znesek (krajše relacije):</t>
  </si>
  <si>
    <t>%</t>
  </si>
  <si>
    <t>Višina ponujenega popusta (v EUR)</t>
  </si>
  <si>
    <t>DDV (9,5%)</t>
  </si>
  <si>
    <t>Vrednost z DDV:</t>
  </si>
  <si>
    <t xml:space="preserve"> </t>
  </si>
  <si>
    <t>A) DRUŽBENO ODGOVORNO PODJETJE  (MERILO B):</t>
  </si>
  <si>
    <t>Za dokazovanje družbene odgovornosti prilagam naslednje priloge/dokazila:</t>
  </si>
  <si>
    <t>3.</t>
  </si>
  <si>
    <t>Ocenjena količina                  (za obdobje 1 šolsko leto)</t>
  </si>
  <si>
    <t>Splošne opombe:</t>
  </si>
  <si>
    <t>Ponujene cene so fiksne za obdobje enega leta, nato pa se na zahtevo izvajalca usklajujejo skladno s 6. členom Pravilnika o načinih valorizacije denarnih obveznosti, ki jih v večletnih pogodbah dogovarjajo pravne osebe javnega sektorja (Uradni list RS, št. 1/2004) in sicer z indeksom 072 - Izdelki in storitve povezani z delovanjem prometnih sredstev.</t>
  </si>
  <si>
    <t>V primeru, da se v času trajanja okvirnega sporazuma cena goriva spremeni za več kot 10% (povišanje ali znižanje cene), se lahko cena na zahtevo izvajalca ali naročnika valorizira, tako da se v strukturi cene, ki jo predloži izvajalec (v strukturi cene se bo upoštevala maksimalna poraba 20 l goriva na prevoženih 100 km), upošteva % spremenjene cene goriva. Tako dobljena cena se znova valorizira na enak način, če se cena goriva znova spremeni za več kot 10% glede na valorizirano ceno goriva v strukturi cene. V okvirnem sporazumu se določi cena goriva na dan podpisa okvirnega sporazuma.</t>
  </si>
  <si>
    <t xml:space="preserve">Količine so okvirne in za naročnika niso zavezujoče. </t>
  </si>
  <si>
    <t>Cestnine, parkirnine ali druge takse niso vključene v ceno prevoza in se obračunajo po končanem prevozu po dejanskih stroških (dnevnice za voznike so vključene v ceno).</t>
  </si>
  <si>
    <t>Cena na enoto*</t>
  </si>
  <si>
    <t>Višina ponujenega popusta (v %)**:</t>
  </si>
  <si>
    <t xml:space="preserve"> *Ponudniki vpišejo cena na enoto v EUR na dve decimalni mesti natančno.</t>
  </si>
  <si>
    <t>Naročnik si pridržuje pravico posamezne prevoze opraviti z javnim potniškim prometom (npr. LPP), v kolikor bo slednje zanj ekonomsko ugodnejše, bolj smotrno glede na izbrano lokacijo. Navedeno velja tudi v primeru, da bo izvajalec odklonil izvedbo posameznega prevoza, pri čemer lahko naročnik v tem primeru storitve odda kateremukoli prevozniku oz. ponudniku, ki ga izbere na trgu.</t>
  </si>
  <si>
    <t>Storitev prevoza do 3 h (skupaj do vključno 60 km)</t>
  </si>
  <si>
    <t>Storitev prevoza do 5 h (skupaj do vključno 90 km)</t>
  </si>
  <si>
    <t>Storitev prevoza do 7 h (skupaj do vključno 125 km)</t>
  </si>
  <si>
    <t>Cena za dodatni kilometer (1 km)</t>
  </si>
  <si>
    <t xml:space="preserve">4. </t>
  </si>
  <si>
    <t>5.</t>
  </si>
  <si>
    <t>6.</t>
  </si>
  <si>
    <t>7.</t>
  </si>
  <si>
    <t>8.</t>
  </si>
  <si>
    <t>9.</t>
  </si>
  <si>
    <t>10.</t>
  </si>
  <si>
    <t>11.</t>
  </si>
  <si>
    <t xml:space="preserve">12. </t>
  </si>
  <si>
    <t>Skupni okvirni znesek s popustom:</t>
  </si>
  <si>
    <t>MERILO A: Skupni okvirni znesek za celotno obdobje:</t>
  </si>
  <si>
    <t>večji avtobus (za najmanj 50 potnikov)</t>
  </si>
  <si>
    <t>Skupni znesek (daljše relacije):</t>
  </si>
  <si>
    <t>Skupni znesek (krajše relacije) s popustom:</t>
  </si>
  <si>
    <r>
      <t xml:space="preserve"> **Ponudnik lahko ponudi popust (v %), ki se prizna za storitve prevozov na krajših relacijah, opravljenih v času </t>
    </r>
    <r>
      <rPr>
        <u/>
        <sz val="10"/>
        <color rgb="FF0070C0"/>
        <rFont val="Aptos Narrow"/>
        <family val="2"/>
        <scheme val="minor"/>
      </rPr>
      <t>med 8:30h in 13:00h</t>
    </r>
    <r>
      <rPr>
        <sz val="10"/>
        <color rgb="FF0070C0"/>
        <rFont val="Aptos Narrow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</si>
</sst>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rgb="FF0070C0"/>
      <name val="Aptos Narrow"/>
      <family val="2"/>
      <scheme val="minor"/>
    </font>
    <font>
      <u/>
      <sz val="10"/>
      <color rgb="FF0070C0"/>
      <name val="Aptos Narrow"/>
      <family val="2"/>
      <scheme val="minor"/>
    </font>
    <font>
      <sz val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4" fontId="2" fillId="3" borderId="0" xfId="1" applyFont="1" applyFill="1"/>
    <xf numFmtId="44" fontId="2" fillId="0" borderId="0" xfId="1" applyFont="1"/>
    <xf numFmtId="0" fontId="4" fillId="0" borderId="0" xfId="0" applyFont="1"/>
    <xf numFmtId="0" fontId="2" fillId="3" borderId="0" xfId="0" applyFont="1" applyFill="1"/>
    <xf numFmtId="44" fontId="2" fillId="0" borderId="0" xfId="0" applyNumberFormat="1" applyFont="1"/>
    <xf numFmtId="0" fontId="2" fillId="0" borderId="3" xfId="0" applyFont="1" applyBorder="1"/>
    <xf numFmtId="0" fontId="3" fillId="0" borderId="3" xfId="0" applyFont="1" applyBorder="1" applyAlignment="1">
      <alignment horizontal="right"/>
    </xf>
    <xf numFmtId="44" fontId="3" fillId="0" borderId="3" xfId="0" applyNumberFormat="1" applyFont="1" applyBorder="1"/>
    <xf numFmtId="0" fontId="3" fillId="0" borderId="0" xfId="0" applyFont="1"/>
    <xf numFmtId="0" fontId="4" fillId="2" borderId="3" xfId="0" applyFont="1" applyFill="1" applyBorder="1"/>
    <xf numFmtId="0" fontId="4" fillId="2" borderId="3" xfId="0" applyFont="1" applyFill="1" applyBorder="1" applyAlignment="1">
      <alignment horizontal="right"/>
    </xf>
    <xf numFmtId="44" fontId="4" fillId="2" borderId="3" xfId="0" applyNumberFormat="1" applyFont="1" applyFill="1" applyBorder="1"/>
    <xf numFmtId="0" fontId="3" fillId="0" borderId="0" xfId="0" applyFont="1" applyAlignment="1">
      <alignment horizontal="right"/>
    </xf>
    <xf numFmtId="44" fontId="3" fillId="0" borderId="0" xfId="0" applyNumberFormat="1" applyFont="1"/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right"/>
    </xf>
    <xf numFmtId="0" fontId="5" fillId="0" borderId="0" xfId="0" applyFont="1"/>
    <xf numFmtId="0" fontId="3" fillId="4" borderId="0" xfId="0" applyFont="1" applyFill="1" applyAlignment="1">
      <alignment horizontal="left" vertic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44" fontId="2" fillId="4" borderId="0" xfId="1" applyFont="1" applyFill="1"/>
    <xf numFmtId="0" fontId="2" fillId="0" borderId="0" xfId="0" applyFont="1" applyAlignment="1">
      <alignment horizontal="center" vertical="center"/>
    </xf>
    <xf numFmtId="44" fontId="7" fillId="0" borderId="0" xfId="0" applyNumberFormat="1" applyFont="1"/>
    <xf numFmtId="0" fontId="7" fillId="0" borderId="0" xfId="0" applyFont="1" applyAlignment="1">
      <alignment horizontal="right"/>
    </xf>
    <xf numFmtId="44" fontId="2" fillId="0" borderId="0" xfId="1" applyFont="1" applyFill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left" vertical="top"/>
    </xf>
    <xf numFmtId="0" fontId="5" fillId="0" borderId="0" xfId="0" applyFont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AB077-1092-4F32-9A27-1482DDF2E256}">
  <dimension ref="A2:H56"/>
  <sheetViews>
    <sheetView tabSelected="1" workbookViewId="0">
      <selection activeCell="K18" sqref="K18"/>
    </sheetView>
  </sheetViews>
  <sheetFormatPr defaultColWidth="9.140625" defaultRowHeight="13.5" x14ac:dyDescent="0.25"/>
  <cols>
    <col min="1" max="1" width="4.7109375" style="1" customWidth="1"/>
    <col min="2" max="2" width="39.5703125" style="2" customWidth="1"/>
    <col min="3" max="3" width="31.42578125" style="2" customWidth="1"/>
    <col min="4" max="4" width="21.5703125" style="2" customWidth="1"/>
    <col min="5" max="5" width="17.85546875" style="2" customWidth="1"/>
    <col min="6" max="6" width="19.140625" style="2" customWidth="1"/>
    <col min="7" max="7" width="3" style="2" customWidth="1"/>
    <col min="8" max="16384" width="9.140625" style="2"/>
  </cols>
  <sheetData>
    <row r="2" spans="1:6" x14ac:dyDescent="0.25">
      <c r="B2" s="38" t="s">
        <v>0</v>
      </c>
      <c r="C2" s="38"/>
      <c r="D2" s="38"/>
      <c r="E2" s="38"/>
      <c r="F2" s="38"/>
    </row>
    <row r="3" spans="1:6" x14ac:dyDescent="0.25">
      <c r="B3" s="38" t="s">
        <v>1</v>
      </c>
      <c r="C3" s="38"/>
      <c r="D3" s="38"/>
      <c r="E3" s="38"/>
      <c r="F3" s="38"/>
    </row>
    <row r="5" spans="1:6" x14ac:dyDescent="0.25">
      <c r="B5" s="28" t="s">
        <v>2</v>
      </c>
      <c r="C5" s="29"/>
      <c r="D5" s="30"/>
      <c r="E5" s="31"/>
      <c r="F5" s="29"/>
    </row>
    <row r="6" spans="1:6" x14ac:dyDescent="0.25">
      <c r="B6" s="27" t="s">
        <v>30</v>
      </c>
    </row>
    <row r="7" spans="1:6" x14ac:dyDescent="0.25">
      <c r="B7" s="27"/>
    </row>
    <row r="8" spans="1:6" s="7" customFormat="1" ht="27" x14ac:dyDescent="0.25">
      <c r="A8" s="3"/>
      <c r="B8" s="4" t="s">
        <v>3</v>
      </c>
      <c r="C8" s="4" t="s">
        <v>4</v>
      </c>
      <c r="D8" s="5" t="s">
        <v>22</v>
      </c>
      <c r="E8" s="6" t="s">
        <v>28</v>
      </c>
      <c r="F8" s="6" t="s">
        <v>6</v>
      </c>
    </row>
    <row r="9" spans="1:6" s="7" customFormat="1" x14ac:dyDescent="0.25">
      <c r="A9" s="3"/>
      <c r="B9" s="8"/>
      <c r="C9" s="8"/>
      <c r="D9" s="9" t="s">
        <v>7</v>
      </c>
      <c r="E9" s="10" t="s">
        <v>8</v>
      </c>
      <c r="F9" s="10" t="s">
        <v>9</v>
      </c>
    </row>
    <row r="10" spans="1:6" x14ac:dyDescent="0.25">
      <c r="A10" s="1" t="s">
        <v>11</v>
      </c>
      <c r="B10" s="2" t="s">
        <v>32</v>
      </c>
      <c r="C10" s="41" t="s">
        <v>47</v>
      </c>
      <c r="D10" s="2">
        <f>25</f>
        <v>25</v>
      </c>
      <c r="E10" s="11">
        <v>0</v>
      </c>
      <c r="F10" s="12">
        <f>E10*D10</f>
        <v>0</v>
      </c>
    </row>
    <row r="11" spans="1:6" x14ac:dyDescent="0.25">
      <c r="A11" s="1" t="s">
        <v>12</v>
      </c>
      <c r="B11" s="2" t="s">
        <v>33</v>
      </c>
      <c r="C11" s="42"/>
      <c r="D11" s="2">
        <f>95</f>
        <v>95</v>
      </c>
      <c r="E11" s="11">
        <v>0</v>
      </c>
      <c r="F11" s="12">
        <f>E11*D11</f>
        <v>0</v>
      </c>
    </row>
    <row r="12" spans="1:6" x14ac:dyDescent="0.25">
      <c r="A12" s="1" t="s">
        <v>21</v>
      </c>
      <c r="B12" s="2" t="s">
        <v>34</v>
      </c>
      <c r="C12" s="42"/>
      <c r="D12" s="2">
        <f>10</f>
        <v>10</v>
      </c>
      <c r="E12" s="11">
        <v>0</v>
      </c>
      <c r="F12" s="12">
        <f>E12*D12</f>
        <v>0</v>
      </c>
    </row>
    <row r="13" spans="1:6" x14ac:dyDescent="0.25">
      <c r="A13" s="1" t="s">
        <v>36</v>
      </c>
      <c r="B13" s="2" t="s">
        <v>35</v>
      </c>
      <c r="C13" s="42"/>
      <c r="D13" s="2">
        <v>8000</v>
      </c>
      <c r="E13" s="11">
        <v>0</v>
      </c>
      <c r="F13" s="12">
        <f>E13*D13</f>
        <v>0</v>
      </c>
    </row>
    <row r="14" spans="1:6" x14ac:dyDescent="0.25">
      <c r="E14" s="35"/>
      <c r="F14" s="12"/>
    </row>
    <row r="15" spans="1:6" ht="14.45" customHeight="1" x14ac:dyDescent="0.25">
      <c r="A15" s="1" t="s">
        <v>37</v>
      </c>
      <c r="B15" s="2" t="s">
        <v>32</v>
      </c>
      <c r="C15" s="43" t="s">
        <v>10</v>
      </c>
      <c r="D15" s="2">
        <v>10</v>
      </c>
      <c r="E15" s="11">
        <v>0</v>
      </c>
      <c r="F15" s="12">
        <f>E15*D15</f>
        <v>0</v>
      </c>
    </row>
    <row r="16" spans="1:6" x14ac:dyDescent="0.25">
      <c r="A16" s="1" t="s">
        <v>38</v>
      </c>
      <c r="B16" s="2" t="s">
        <v>33</v>
      </c>
      <c r="C16" s="43"/>
      <c r="D16" s="2">
        <v>15</v>
      </c>
      <c r="E16" s="11">
        <v>0</v>
      </c>
      <c r="F16" s="12">
        <f>E16*D16</f>
        <v>0</v>
      </c>
    </row>
    <row r="17" spans="1:8" x14ac:dyDescent="0.25">
      <c r="A17" s="1" t="s">
        <v>39</v>
      </c>
      <c r="B17" s="2" t="s">
        <v>34</v>
      </c>
      <c r="C17" s="43"/>
      <c r="D17" s="2">
        <v>5</v>
      </c>
      <c r="E17" s="11">
        <v>0</v>
      </c>
      <c r="F17" s="12">
        <f>E17*D17</f>
        <v>0</v>
      </c>
    </row>
    <row r="18" spans="1:8" x14ac:dyDescent="0.25">
      <c r="A18" s="1" t="s">
        <v>40</v>
      </c>
      <c r="B18" s="2" t="s">
        <v>35</v>
      </c>
      <c r="C18" s="43"/>
      <c r="D18" s="2">
        <v>1500</v>
      </c>
      <c r="E18" s="11">
        <v>0</v>
      </c>
      <c r="F18" s="12">
        <f>E18*D18</f>
        <v>0</v>
      </c>
      <c r="H18" s="2" t="s">
        <v>18</v>
      </c>
    </row>
    <row r="19" spans="1:8" x14ac:dyDescent="0.25">
      <c r="C19" s="32"/>
      <c r="E19" s="35"/>
      <c r="F19" s="12"/>
    </row>
    <row r="20" spans="1:8" x14ac:dyDescent="0.25">
      <c r="A20" s="1" t="s">
        <v>41</v>
      </c>
      <c r="B20" s="2" t="s">
        <v>32</v>
      </c>
      <c r="C20" s="43" t="s">
        <v>5</v>
      </c>
      <c r="D20" s="2">
        <v>6</v>
      </c>
      <c r="E20" s="11">
        <v>0</v>
      </c>
      <c r="F20" s="12">
        <f>E20*D20</f>
        <v>0</v>
      </c>
    </row>
    <row r="21" spans="1:8" x14ac:dyDescent="0.25">
      <c r="A21" s="1" t="s">
        <v>42</v>
      </c>
      <c r="B21" s="2" t="s">
        <v>33</v>
      </c>
      <c r="C21" s="43"/>
      <c r="D21" s="2">
        <v>4</v>
      </c>
      <c r="E21" s="11">
        <v>0</v>
      </c>
      <c r="F21" s="12">
        <f>E21*D21</f>
        <v>0</v>
      </c>
    </row>
    <row r="22" spans="1:8" x14ac:dyDescent="0.25">
      <c r="A22" s="1" t="s">
        <v>43</v>
      </c>
      <c r="B22" s="2" t="s">
        <v>34</v>
      </c>
      <c r="C22" s="43"/>
      <c r="D22" s="2">
        <v>2</v>
      </c>
      <c r="E22" s="11">
        <v>0</v>
      </c>
      <c r="F22" s="12">
        <f>E22*D22</f>
        <v>0</v>
      </c>
    </row>
    <row r="23" spans="1:8" x14ac:dyDescent="0.25">
      <c r="A23" s="1" t="s">
        <v>44</v>
      </c>
      <c r="B23" s="2" t="s">
        <v>35</v>
      </c>
      <c r="C23" s="43"/>
      <c r="D23" s="2">
        <v>500</v>
      </c>
      <c r="E23" s="11">
        <v>0</v>
      </c>
      <c r="F23" s="12">
        <f>E23*D23</f>
        <v>0</v>
      </c>
    </row>
    <row r="24" spans="1:8" x14ac:dyDescent="0.25">
      <c r="C24" s="32"/>
      <c r="E24" s="12"/>
      <c r="F24" s="12" t="s">
        <v>18</v>
      </c>
    </row>
    <row r="26" spans="1:8" x14ac:dyDescent="0.25">
      <c r="D26" s="13"/>
      <c r="E26" s="34" t="s">
        <v>13</v>
      </c>
      <c r="F26" s="33">
        <f>F10+F11+F15+F16+F20+F21</f>
        <v>0</v>
      </c>
    </row>
    <row r="27" spans="1:8" x14ac:dyDescent="0.25">
      <c r="E27" s="1" t="s">
        <v>29</v>
      </c>
      <c r="F27" s="14"/>
      <c r="G27" s="2" t="s">
        <v>14</v>
      </c>
    </row>
    <row r="28" spans="1:8" x14ac:dyDescent="0.25">
      <c r="E28" s="1" t="s">
        <v>15</v>
      </c>
      <c r="F28" s="15">
        <f>F26*F27%</f>
        <v>0</v>
      </c>
    </row>
    <row r="29" spans="1:8" x14ac:dyDescent="0.25">
      <c r="E29" s="23" t="s">
        <v>49</v>
      </c>
      <c r="F29" s="15">
        <f>F26-F28</f>
        <v>0</v>
      </c>
    </row>
    <row r="30" spans="1:8" x14ac:dyDescent="0.25">
      <c r="E30" s="23" t="s">
        <v>48</v>
      </c>
      <c r="F30" s="15">
        <f>F12+F13+F17+F18+F22+F23</f>
        <v>0</v>
      </c>
    </row>
    <row r="31" spans="1:8" ht="14.25" thickBot="1" x14ac:dyDescent="0.3">
      <c r="D31" s="16"/>
      <c r="E31" s="17" t="s">
        <v>45</v>
      </c>
      <c r="F31" s="18">
        <f>F29+F30</f>
        <v>0</v>
      </c>
    </row>
    <row r="32" spans="1:8" ht="14.25" thickTop="1" x14ac:dyDescent="0.25">
      <c r="B32" s="40" t="s">
        <v>50</v>
      </c>
      <c r="C32" s="40"/>
      <c r="E32" s="23"/>
      <c r="F32" s="24"/>
    </row>
    <row r="33" spans="2:8" x14ac:dyDescent="0.25">
      <c r="B33" s="40"/>
      <c r="C33" s="40"/>
      <c r="E33" s="1"/>
      <c r="F33" s="15"/>
    </row>
    <row r="35" spans="2:8" x14ac:dyDescent="0.25">
      <c r="E35" s="1"/>
      <c r="F35" s="15"/>
    </row>
    <row r="36" spans="2:8" x14ac:dyDescent="0.25">
      <c r="E36" s="1"/>
      <c r="F36" s="15"/>
    </row>
    <row r="37" spans="2:8" x14ac:dyDescent="0.25">
      <c r="D37" s="19"/>
      <c r="E37" s="23"/>
      <c r="F37" s="24"/>
      <c r="H37" s="2" t="s">
        <v>18</v>
      </c>
    </row>
    <row r="38" spans="2:8" ht="14.25" thickBot="1" x14ac:dyDescent="0.3">
      <c r="C38" s="20"/>
      <c r="D38" s="20"/>
      <c r="E38" s="21" t="s">
        <v>46</v>
      </c>
      <c r="F38" s="22">
        <f>F31</f>
        <v>0</v>
      </c>
    </row>
    <row r="39" spans="2:8" ht="14.25" thickTop="1" x14ac:dyDescent="0.25">
      <c r="E39" s="23" t="s">
        <v>16</v>
      </c>
      <c r="F39" s="24">
        <f>F38*0.095</f>
        <v>0</v>
      </c>
    </row>
    <row r="40" spans="2:8" x14ac:dyDescent="0.25">
      <c r="E40" s="23" t="s">
        <v>17</v>
      </c>
      <c r="F40" s="24">
        <f>F39+F38</f>
        <v>0</v>
      </c>
    </row>
    <row r="43" spans="2:8" x14ac:dyDescent="0.25">
      <c r="B43" s="28" t="s">
        <v>19</v>
      </c>
      <c r="C43" s="29"/>
      <c r="D43" s="30"/>
      <c r="E43" s="31"/>
      <c r="F43" s="29"/>
    </row>
    <row r="44" spans="2:8" x14ac:dyDescent="0.25">
      <c r="D44" s="25"/>
      <c r="E44" s="12"/>
    </row>
    <row r="45" spans="2:8" x14ac:dyDescent="0.25">
      <c r="B45" s="2" t="s">
        <v>20</v>
      </c>
      <c r="D45" s="25"/>
      <c r="E45" s="12"/>
    </row>
    <row r="46" spans="2:8" x14ac:dyDescent="0.25">
      <c r="C46" s="26" t="s">
        <v>11</v>
      </c>
      <c r="D46" s="39"/>
      <c r="E46" s="39"/>
      <c r="F46" s="39"/>
    </row>
    <row r="47" spans="2:8" x14ac:dyDescent="0.25">
      <c r="C47" s="26" t="s">
        <v>12</v>
      </c>
      <c r="D47" s="39"/>
      <c r="E47" s="39"/>
      <c r="F47" s="39"/>
    </row>
    <row r="48" spans="2:8" x14ac:dyDescent="0.25">
      <c r="C48" s="26" t="s">
        <v>21</v>
      </c>
      <c r="D48" s="39"/>
      <c r="E48" s="39"/>
      <c r="F48" s="39"/>
    </row>
    <row r="51" spans="2:6" x14ac:dyDescent="0.25">
      <c r="B51" s="2" t="s">
        <v>23</v>
      </c>
    </row>
    <row r="52" spans="2:6" ht="14.25" customHeight="1" x14ac:dyDescent="0.25">
      <c r="B52" s="2" t="s">
        <v>26</v>
      </c>
    </row>
    <row r="53" spans="2:6" ht="41.25" customHeight="1" x14ac:dyDescent="0.25">
      <c r="B53" s="37" t="s">
        <v>31</v>
      </c>
      <c r="C53" s="37"/>
      <c r="D53" s="37"/>
      <c r="E53" s="37"/>
      <c r="F53" s="37"/>
    </row>
    <row r="54" spans="2:6" x14ac:dyDescent="0.25">
      <c r="B54" s="36" t="s">
        <v>27</v>
      </c>
      <c r="C54" s="36"/>
      <c r="D54" s="36"/>
      <c r="E54" s="36"/>
      <c r="F54" s="36"/>
    </row>
    <row r="55" spans="2:6" ht="27.75" customHeight="1" x14ac:dyDescent="0.25">
      <c r="B55" s="37" t="s">
        <v>24</v>
      </c>
      <c r="C55" s="37"/>
      <c r="D55" s="37"/>
      <c r="E55" s="37"/>
      <c r="F55" s="37"/>
    </row>
    <row r="56" spans="2:6" ht="55.5" customHeight="1" x14ac:dyDescent="0.25">
      <c r="B56" s="37" t="s">
        <v>25</v>
      </c>
      <c r="C56" s="37"/>
      <c r="D56" s="37"/>
      <c r="E56" s="37"/>
      <c r="F56" s="37"/>
    </row>
  </sheetData>
  <mergeCells count="13">
    <mergeCell ref="B54:F54"/>
    <mergeCell ref="B55:F55"/>
    <mergeCell ref="B56:F56"/>
    <mergeCell ref="B2:F2"/>
    <mergeCell ref="B3:F3"/>
    <mergeCell ref="D46:F46"/>
    <mergeCell ref="D47:F47"/>
    <mergeCell ref="D48:F48"/>
    <mergeCell ref="B32:C33"/>
    <mergeCell ref="B53:F53"/>
    <mergeCell ref="C10:C13"/>
    <mergeCell ref="C15:C18"/>
    <mergeCell ref="C20:C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pekolj</dc:creator>
  <cp:lastModifiedBy>nina pekolj</cp:lastModifiedBy>
  <cp:lastPrinted>2026-07-14T06:40:46Z</cp:lastPrinted>
  <dcterms:created xsi:type="dcterms:W3CDTF">2026-07-14T06:17:25Z</dcterms:created>
  <dcterms:modified xsi:type="dcterms:W3CDTF">2026-07-28T12:48:01Z</dcterms:modified>
</cp:coreProperties>
</file>